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19\Решение №4 от 22.03.19г. О назнач.публ.слушан. по Отчет об исполнении бюджета за 2018г для себя\"/>
    </mc:Choice>
  </mc:AlternateContent>
  <bookViews>
    <workbookView xWindow="240" yWindow="90" windowWidth="15480" windowHeight="10740"/>
  </bookViews>
  <sheets>
    <sheet name="шаблон" sheetId="1" r:id="rId1"/>
  </sheets>
  <definedNames>
    <definedName name="_xlnm.Print_Titles" localSheetId="0">шаблон!$12:$14</definedName>
  </definedNames>
  <calcPr calcId="152511"/>
</workbook>
</file>

<file path=xl/calcChain.xml><?xml version="1.0" encoding="utf-8"?>
<calcChain xmlns="http://schemas.openxmlformats.org/spreadsheetml/2006/main">
  <c r="E35" i="1" l="1"/>
  <c r="E38" i="1" s="1"/>
  <c r="E32" i="1"/>
  <c r="E28" i="1"/>
  <c r="E25" i="1"/>
  <c r="E22" i="1"/>
  <c r="E20" i="1"/>
  <c r="E15" i="1"/>
  <c r="D15" i="1"/>
  <c r="D32" i="1"/>
  <c r="D35" i="1"/>
  <c r="D20" i="1"/>
  <c r="D22" i="1"/>
  <c r="D28" i="1"/>
  <c r="D25" i="1"/>
  <c r="D38" i="1" l="1"/>
</calcChain>
</file>

<file path=xl/sharedStrings.xml><?xml version="1.0" encoding="utf-8"?>
<sst xmlns="http://schemas.openxmlformats.org/spreadsheetml/2006/main" count="66" uniqueCount="63">
  <si>
    <t>раздела</t>
  </si>
  <si>
    <t>Коммунальное хозяйство</t>
  </si>
  <si>
    <t>Всего расходов</t>
  </si>
  <si>
    <t>(тыс.руб.)</t>
  </si>
  <si>
    <t>Общегосударственные вопросы</t>
  </si>
  <si>
    <t xml:space="preserve">Жилищно- коммунальное хозяйство </t>
  </si>
  <si>
    <t xml:space="preserve">к решению Совета депутатов </t>
  </si>
  <si>
    <t>Жилищное хозяйство</t>
  </si>
  <si>
    <t>код</t>
  </si>
  <si>
    <t>подраздела</t>
  </si>
  <si>
    <t>РАСХОДЫ</t>
  </si>
  <si>
    <t>Бюджет -</t>
  </si>
  <si>
    <t>всего</t>
  </si>
  <si>
    <t>0103</t>
  </si>
  <si>
    <t>0100</t>
  </si>
  <si>
    <t>0104</t>
  </si>
  <si>
    <t>0300</t>
  </si>
  <si>
    <t>0309</t>
  </si>
  <si>
    <t>0500</t>
  </si>
  <si>
    <t>0501</t>
  </si>
  <si>
    <t>0502</t>
  </si>
  <si>
    <t>0800</t>
  </si>
  <si>
    <t>0801</t>
  </si>
  <si>
    <t>Наименование раздела</t>
  </si>
  <si>
    <t>и подраздела</t>
  </si>
  <si>
    <t>Социальная политика</t>
  </si>
  <si>
    <t>Пенсионное обеспечение</t>
  </si>
  <si>
    <t>1000</t>
  </si>
  <si>
    <t>1001</t>
  </si>
  <si>
    <t>муниципального образования</t>
  </si>
  <si>
    <t>Благоустройство</t>
  </si>
  <si>
    <t>0503</t>
  </si>
  <si>
    <t>Бережковское сельское поселение</t>
  </si>
  <si>
    <t xml:space="preserve">по разделам и подразделам функциональной </t>
  </si>
  <si>
    <t>Защита населения и территории от чрезвычайных ситуаций природного и техногенного характера,гражданская оборона</t>
  </si>
  <si>
    <t>Национальная безопасность и правоохранительная деятельность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</si>
  <si>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</si>
  <si>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власти,субъектов РФ, местных администраций</t>
  </si>
  <si>
    <t>Культура,кинематография и средства массовой информации</t>
  </si>
  <si>
    <t>Обеспечение деятельности финансовых,налоговых и таможенных органов и органов финансового (финансово-бюджетного) надзора</t>
  </si>
  <si>
    <t>0106</t>
  </si>
  <si>
    <t>Национальная экономика</t>
  </si>
  <si>
    <t>0400</t>
  </si>
  <si>
    <t>Другие вопросы в области национальной экономики</t>
  </si>
  <si>
    <t>0412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</si>
  <si>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</si>
  <si>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</si>
  <si>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</si>
  <si>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</si>
  <si>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0203</t>
  </si>
  <si>
    <t>0113</t>
  </si>
  <si>
    <t>0409</t>
  </si>
  <si>
    <t>0310</t>
  </si>
  <si>
    <t>Обеспечение пожарной безопасности</t>
  </si>
  <si>
    <t>Дорожное хозяйство(дорожные фонды)</t>
  </si>
  <si>
    <t xml:space="preserve">Культура, кинематография </t>
  </si>
  <si>
    <t>1003</t>
  </si>
  <si>
    <t>Социальное обеспечение населения</t>
  </si>
  <si>
    <t>классификации расходов на 2018 год</t>
  </si>
  <si>
    <t>0804</t>
  </si>
  <si>
    <t>Другие вопросы в области культуры,кинематографии</t>
  </si>
  <si>
    <t>Приложение №3</t>
  </si>
  <si>
    <t>от    2019 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</si>
</sst>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b/>
      <sz val="16"/>
      <name val="Arial Cyr"/>
      <family val="2"/>
      <charset val="204"/>
    </font>
    <font>
      <b/>
      <sz val="14"/>
      <name val="Arial Cyr"/>
      <family val="2"/>
      <charset val="204"/>
    </font>
    <font>
      <sz val="14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0" fillId="0" borderId="3" xfId="0" applyBorder="1" applyAlignment="1">
      <alignment horizontal="center"/>
    </xf>
    <xf numFmtId="0" fontId="9" fillId="0" borderId="4" xfId="0" applyFont="1" applyBorder="1" applyAlignment="1">
      <alignment horizontal="left"/>
    </xf>
    <xf numFmtId="49" fontId="9" fillId="0" borderId="5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 wrapText="1"/>
    </xf>
    <xf numFmtId="49" fontId="9" fillId="0" borderId="8" xfId="0" applyNumberFormat="1" applyFont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7" xfId="0" applyFont="1" applyBorder="1"/>
    <xf numFmtId="0" fontId="9" fillId="0" borderId="7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49" fontId="10" fillId="0" borderId="2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164" fontId="10" fillId="0" borderId="2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2" xfId="0" applyFont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9" fillId="0" borderId="7" xfId="0" applyFont="1" applyBorder="1" applyAlignment="1">
      <alignment wrapText="1"/>
    </xf>
    <xf numFmtId="49" fontId="10" fillId="0" borderId="8" xfId="0" applyNumberFormat="1" applyFont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2" xfId="0" applyFont="1" applyBorder="1"/>
    <xf numFmtId="164" fontId="9" fillId="0" borderId="10" xfId="0" applyNumberFormat="1" applyFont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49" fontId="10" fillId="0" borderId="7" xfId="0" applyNumberFormat="1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E38"/>
  <sheetViews>
    <sheetView tabSelected="1" workbookViewId="0">
      <selection activeCell="A8" sqref="A8:D8"/>
    </sheetView>
  </sheetViews>
  <sheetFormatPr defaultRowHeight="12.75" x14ac:dyDescent="0.2"/>
  <cols>
    <col min="1" max="1" width="54" customWidth="1"/>
    <col min="2" max="2" width="10.28515625" customWidth="1"/>
    <col min="3" max="3" width="11.42578125" customWidth="1"/>
    <col min="4" max="4" width="13.5703125" hidden="1" customWidth="1"/>
    <col min="5" max="5" width="11.5703125" customWidth="1"/>
  </cols>
  <sheetData>
    <row r="2" spans="1:5" x14ac:dyDescent="0.2">
      <c r="A2" s="47" t="s">
        <v>61</v>
      </c>
      <c r="B2" s="47"/>
      <c r="C2" s="47"/>
      <c r="D2" s="47"/>
    </row>
    <row r="3" spans="1:5" x14ac:dyDescent="0.2">
      <c r="A3" s="47" t="s">
        <v>6</v>
      </c>
      <c r="B3" s="47"/>
      <c r="C3" s="47"/>
      <c r="D3" s="47"/>
    </row>
    <row r="4" spans="1:5" x14ac:dyDescent="0.2">
      <c r="A4" s="47" t="s">
        <v>29</v>
      </c>
      <c r="B4" s="47"/>
      <c r="C4" s="47"/>
      <c r="D4" s="47"/>
    </row>
    <row r="5" spans="1:5" x14ac:dyDescent="0.2">
      <c r="A5" s="47" t="s">
        <v>32</v>
      </c>
      <c r="B5" s="47"/>
      <c r="C5" s="47"/>
      <c r="D5" s="47"/>
    </row>
    <row r="6" spans="1:5" x14ac:dyDescent="0.2">
      <c r="A6" s="47" t="s">
        <v>62</v>
      </c>
      <c r="B6" s="47"/>
      <c r="C6" s="47"/>
      <c r="D6" s="47"/>
    </row>
    <row r="7" spans="1:5" ht="18" x14ac:dyDescent="0.25">
      <c r="A7" s="8"/>
      <c r="B7" s="1"/>
      <c r="C7" s="1"/>
      <c r="D7" s="1"/>
    </row>
    <row r="8" spans="1:5" ht="20.25" x14ac:dyDescent="0.3">
      <c r="A8" s="43" t="s">
        <v>10</v>
      </c>
      <c r="B8" s="43"/>
      <c r="C8" s="43"/>
      <c r="D8" s="43"/>
    </row>
    <row r="9" spans="1:5" ht="18" x14ac:dyDescent="0.25">
      <c r="A9" s="44" t="s">
        <v>33</v>
      </c>
      <c r="B9" s="44"/>
      <c r="C9" s="44"/>
      <c r="D9" s="44"/>
    </row>
    <row r="10" spans="1:5" ht="18" x14ac:dyDescent="0.25">
      <c r="A10" s="44" t="s">
        <v>58</v>
      </c>
      <c r="B10" s="44"/>
      <c r="C10" s="44"/>
      <c r="D10" s="44"/>
    </row>
    <row r="11" spans="1:5" ht="18.75" thickBot="1" x14ac:dyDescent="0.3">
      <c r="A11" s="2"/>
      <c r="B11" s="2"/>
      <c r="C11" s="2"/>
      <c r="D11" s="2"/>
    </row>
    <row r="12" spans="1:5" ht="16.5" thickBot="1" x14ac:dyDescent="0.3">
      <c r="A12" s="3" t="s">
        <v>23</v>
      </c>
      <c r="B12" s="41" t="s">
        <v>8</v>
      </c>
      <c r="C12" s="42"/>
      <c r="D12" s="3" t="s">
        <v>11</v>
      </c>
      <c r="E12" s="3" t="s">
        <v>11</v>
      </c>
    </row>
    <row r="13" spans="1:5" ht="15.75" x14ac:dyDescent="0.25">
      <c r="A13" s="5" t="s">
        <v>24</v>
      </c>
      <c r="B13" s="4" t="s">
        <v>0</v>
      </c>
      <c r="C13" s="45" t="s">
        <v>9</v>
      </c>
      <c r="D13" s="5" t="s">
        <v>12</v>
      </c>
      <c r="E13" s="5" t="s">
        <v>12</v>
      </c>
    </row>
    <row r="14" spans="1:5" ht="15" thickBot="1" x14ac:dyDescent="0.25">
      <c r="A14" s="9"/>
      <c r="B14" s="6"/>
      <c r="C14" s="46"/>
      <c r="D14" s="7" t="s">
        <v>3</v>
      </c>
      <c r="E14" s="7" t="s">
        <v>3</v>
      </c>
    </row>
    <row r="15" spans="1:5" ht="15.75" x14ac:dyDescent="0.25">
      <c r="A15" s="10" t="s">
        <v>4</v>
      </c>
      <c r="B15" s="11" t="s">
        <v>14</v>
      </c>
      <c r="C15" s="12"/>
      <c r="D15" s="37">
        <f>D16+D17+D18+D19</f>
        <v>6922.6</v>
      </c>
      <c r="E15" s="37">
        <f>E16+E17+E18+E19</f>
        <v>6658.6</v>
      </c>
    </row>
    <row r="16" spans="1:5" ht="63" x14ac:dyDescent="0.25">
      <c r="A16" s="34" t="s">
        <v>36</v>
      </c>
      <c r="B16" s="20"/>
      <c r="C16" s="21" t="s">
        <v>13</v>
      </c>
      <c r="D16" s="22">
        <v>5</v>
      </c>
      <c r="E16" s="22">
        <v>4.2</v>
      </c>
    </row>
    <row r="17" spans="1:5" ht="47.25" x14ac:dyDescent="0.25">
      <c r="A17" s="35" t="s">
        <v>37</v>
      </c>
      <c r="B17" s="36"/>
      <c r="C17" s="29" t="s">
        <v>15</v>
      </c>
      <c r="D17" s="33">
        <v>5833.2</v>
      </c>
      <c r="E17" s="33">
        <v>5586</v>
      </c>
    </row>
    <row r="18" spans="1:5" ht="47.25" x14ac:dyDescent="0.25">
      <c r="A18" s="35" t="s">
        <v>39</v>
      </c>
      <c r="B18" s="36"/>
      <c r="C18" s="29" t="s">
        <v>40</v>
      </c>
      <c r="D18" s="38">
        <v>190.3</v>
      </c>
      <c r="E18" s="38">
        <v>190.3</v>
      </c>
    </row>
    <row r="19" spans="1:5" ht="15.75" x14ac:dyDescent="0.25">
      <c r="A19" s="23" t="s">
        <v>45</v>
      </c>
      <c r="B19" s="20"/>
      <c r="C19" s="21" t="s">
        <v>50</v>
      </c>
      <c r="D19" s="24">
        <v>894.1</v>
      </c>
      <c r="E19" s="24">
        <v>878.1</v>
      </c>
    </row>
    <row r="20" spans="1:5" ht="15.75" x14ac:dyDescent="0.25">
      <c r="A20" s="18" t="s">
        <v>46</v>
      </c>
      <c r="B20" s="13" t="s">
        <v>47</v>
      </c>
      <c r="C20" s="15"/>
      <c r="D20" s="25">
        <f>D21</f>
        <v>137.1</v>
      </c>
      <c r="E20" s="25">
        <f>E21</f>
        <v>137.1</v>
      </c>
    </row>
    <row r="21" spans="1:5" ht="15.75" x14ac:dyDescent="0.25">
      <c r="A21" s="23" t="s">
        <v>48</v>
      </c>
      <c r="B21" s="20"/>
      <c r="C21" s="21" t="s">
        <v>49</v>
      </c>
      <c r="D21" s="22">
        <v>137.1</v>
      </c>
      <c r="E21" s="22">
        <v>137.1</v>
      </c>
    </row>
    <row r="22" spans="1:5" ht="31.5" x14ac:dyDescent="0.25">
      <c r="A22" s="14" t="s">
        <v>35</v>
      </c>
      <c r="B22" s="13" t="s">
        <v>16</v>
      </c>
      <c r="C22" s="15"/>
      <c r="D22" s="16">
        <f>D23+D24</f>
        <v>58.8</v>
      </c>
      <c r="E22" s="16">
        <f>E23+E24</f>
        <v>17.3</v>
      </c>
    </row>
    <row r="23" spans="1:5" ht="47.25" x14ac:dyDescent="0.25">
      <c r="A23" s="26" t="s">
        <v>34</v>
      </c>
      <c r="B23" s="20"/>
      <c r="C23" s="21" t="s">
        <v>17</v>
      </c>
      <c r="D23" s="27">
        <v>8.8000000000000007</v>
      </c>
      <c r="E23" s="27">
        <v>0</v>
      </c>
    </row>
    <row r="24" spans="1:5" ht="15.75" x14ac:dyDescent="0.25">
      <c r="A24" s="26" t="s">
        <v>53</v>
      </c>
      <c r="B24" s="20"/>
      <c r="C24" s="21" t="s">
        <v>52</v>
      </c>
      <c r="D24" s="27">
        <v>50</v>
      </c>
      <c r="E24" s="27">
        <v>17.3</v>
      </c>
    </row>
    <row r="25" spans="1:5" ht="15.75" x14ac:dyDescent="0.25">
      <c r="A25" s="28" t="s">
        <v>41</v>
      </c>
      <c r="B25" s="13" t="s">
        <v>42</v>
      </c>
      <c r="C25" s="29"/>
      <c r="D25" s="16">
        <f>D26+D27</f>
        <v>2936.8</v>
      </c>
      <c r="E25" s="16">
        <f>E26+E27</f>
        <v>1802.3</v>
      </c>
    </row>
    <row r="26" spans="1:5" ht="15.75" x14ac:dyDescent="0.25">
      <c r="A26" s="26" t="s">
        <v>54</v>
      </c>
      <c r="B26" s="20"/>
      <c r="C26" s="21" t="s">
        <v>51</v>
      </c>
      <c r="D26" s="30">
        <v>2726.8</v>
      </c>
      <c r="E26" s="30">
        <v>1677.5</v>
      </c>
    </row>
    <row r="27" spans="1:5" ht="21" customHeight="1" x14ac:dyDescent="0.25">
      <c r="A27" s="26" t="s">
        <v>43</v>
      </c>
      <c r="B27" s="20"/>
      <c r="C27" s="21" t="s">
        <v>44</v>
      </c>
      <c r="D27" s="27">
        <v>210</v>
      </c>
      <c r="E27" s="27">
        <v>124.8</v>
      </c>
    </row>
    <row r="28" spans="1:5" ht="15.75" x14ac:dyDescent="0.25">
      <c r="A28" s="17" t="s">
        <v>5</v>
      </c>
      <c r="B28" s="13" t="s">
        <v>18</v>
      </c>
      <c r="C28" s="15"/>
      <c r="D28" s="16">
        <f>D29+D30+D31</f>
        <v>17778.7</v>
      </c>
      <c r="E28" s="16">
        <f>E29+E30+E31</f>
        <v>16336.3</v>
      </c>
    </row>
    <row r="29" spans="1:5" ht="15.75" x14ac:dyDescent="0.25">
      <c r="A29" s="31" t="s">
        <v>7</v>
      </c>
      <c r="B29" s="20"/>
      <c r="C29" s="21" t="s">
        <v>19</v>
      </c>
      <c r="D29" s="27">
        <v>603.1</v>
      </c>
      <c r="E29" s="27">
        <v>268.3</v>
      </c>
    </row>
    <row r="30" spans="1:5" ht="15.75" x14ac:dyDescent="0.25">
      <c r="A30" s="31" t="s">
        <v>1</v>
      </c>
      <c r="B30" s="20"/>
      <c r="C30" s="21" t="s">
        <v>20</v>
      </c>
      <c r="D30" s="27">
        <v>13938.4</v>
      </c>
      <c r="E30" s="27">
        <v>13044</v>
      </c>
    </row>
    <row r="31" spans="1:5" ht="15.75" x14ac:dyDescent="0.25">
      <c r="A31" s="31" t="s">
        <v>30</v>
      </c>
      <c r="B31" s="20"/>
      <c r="C31" s="21" t="s">
        <v>31</v>
      </c>
      <c r="D31" s="27">
        <v>3237.2</v>
      </c>
      <c r="E31" s="27">
        <v>3024</v>
      </c>
    </row>
    <row r="32" spans="1:5" ht="15.75" x14ac:dyDescent="0.25">
      <c r="A32" s="14" t="s">
        <v>55</v>
      </c>
      <c r="B32" s="13" t="s">
        <v>21</v>
      </c>
      <c r="C32" s="15"/>
      <c r="D32" s="16">
        <f>D33+D34</f>
        <v>4758.3999999999996</v>
      </c>
      <c r="E32" s="16">
        <f>E33+E34</f>
        <v>4758.3999999999996</v>
      </c>
    </row>
    <row r="33" spans="1:5" ht="31.5" x14ac:dyDescent="0.25">
      <c r="A33" s="19" t="s">
        <v>38</v>
      </c>
      <c r="B33" s="20"/>
      <c r="C33" s="21" t="s">
        <v>22</v>
      </c>
      <c r="D33" s="27">
        <v>4729.3999999999996</v>
      </c>
      <c r="E33" s="27">
        <v>4729.3999999999996</v>
      </c>
    </row>
    <row r="34" spans="1:5" ht="21" customHeight="1" x14ac:dyDescent="0.25">
      <c r="A34" s="19" t="s">
        <v>60</v>
      </c>
      <c r="B34" s="20"/>
      <c r="C34" s="21" t="s">
        <v>59</v>
      </c>
      <c r="D34" s="27">
        <v>29</v>
      </c>
      <c r="E34" s="27">
        <v>29</v>
      </c>
    </row>
    <row r="35" spans="1:5" ht="15.75" x14ac:dyDescent="0.25">
      <c r="A35" s="18" t="s">
        <v>25</v>
      </c>
      <c r="B35" s="13" t="s">
        <v>27</v>
      </c>
      <c r="C35" s="15"/>
      <c r="D35" s="16">
        <f>D36+D37</f>
        <v>1789.7</v>
      </c>
      <c r="E35" s="16">
        <f>E36+E37</f>
        <v>1789.6000000000001</v>
      </c>
    </row>
    <row r="36" spans="1:5" ht="15.75" x14ac:dyDescent="0.25">
      <c r="A36" s="23" t="s">
        <v>26</v>
      </c>
      <c r="B36" s="20"/>
      <c r="C36" s="21" t="s">
        <v>28</v>
      </c>
      <c r="D36" s="27">
        <v>238</v>
      </c>
      <c r="E36" s="27">
        <v>237.9</v>
      </c>
    </row>
    <row r="37" spans="1:5" ht="16.5" thickBot="1" x14ac:dyDescent="0.3">
      <c r="A37" s="23" t="s">
        <v>57</v>
      </c>
      <c r="B37" s="20"/>
      <c r="C37" s="21" t="s">
        <v>56</v>
      </c>
      <c r="D37" s="27">
        <v>1551.7</v>
      </c>
      <c r="E37" s="27">
        <v>1551.7</v>
      </c>
    </row>
    <row r="38" spans="1:5" ht="16.5" thickBot="1" x14ac:dyDescent="0.3">
      <c r="A38" s="39" t="s">
        <v>2</v>
      </c>
      <c r="B38" s="40"/>
      <c r="C38" s="40"/>
      <c r="D38" s="32">
        <f>D35+D32+D28+D22+D15+D25+D20</f>
        <v>34382.1</v>
      </c>
      <c r="E38" s="32">
        <f>E35+E32+E28+E22+E15+E25+E20</f>
        <v>31499.599999999995</v>
      </c>
    </row>
  </sheetData>
  <mergeCells count="11">
    <mergeCell ref="A6:D6"/>
    <mergeCell ref="A4:D4"/>
    <mergeCell ref="A2:D2"/>
    <mergeCell ref="A3:D3"/>
    <mergeCell ref="A5:D5"/>
    <mergeCell ref="A38:C38"/>
    <mergeCell ref="B12:C12"/>
    <mergeCell ref="A8:D8"/>
    <mergeCell ref="A9:D9"/>
    <mergeCell ref="C13:C14"/>
    <mergeCell ref="A10:D10"/>
  </mergeCells>
  <phoneticPr fontId="0" type="noConversion"/>
  <pageMargins left="0.75" right="0.75" top="1" bottom="1" header="0.5" footer="0.5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шаблон!Заголовки_для_печати</vt:lpstr>
    </vt:vector>
  </TitlesOfParts>
  <Company>***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СЮ</cp:lastModifiedBy>
  <cp:lastPrinted>2019-03-22T09:14:13Z</cp:lastPrinted>
  <dcterms:created xsi:type="dcterms:W3CDTF">2006-11-30T06:42:36Z</dcterms:created>
  <dcterms:modified xsi:type="dcterms:W3CDTF">2019-03-22T09:14:26Z</dcterms:modified>
</cp:coreProperties>
</file>